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240" windowWidth="27795" windowHeight="1246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МП'!$D$16</definedName>
    <definedName name="_ftnref2" localSheetId="0">'проект МП'!$L$16</definedName>
    <definedName name="_ftnref3" localSheetId="0">'проект МП'!$M$16</definedName>
    <definedName name="_ftnref4" localSheetId="0">'проект МП'!$N$16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H5" i="3" l="1"/>
  <c r="I6" i="3"/>
  <c r="N29" i="3"/>
  <c r="M28" i="3"/>
  <c r="L28" i="3"/>
  <c r="K28" i="3"/>
  <c r="J28" i="3"/>
  <c r="I28" i="3"/>
  <c r="H28" i="3"/>
  <c r="I24" i="3"/>
  <c r="J24" i="3"/>
  <c r="K24" i="3"/>
  <c r="L24" i="3"/>
  <c r="M24" i="3"/>
  <c r="H24" i="3"/>
  <c r="L26" i="3"/>
  <c r="K26" i="3"/>
  <c r="J26" i="3"/>
  <c r="H26" i="3"/>
  <c r="M26" i="3"/>
  <c r="I26" i="3"/>
  <c r="I21" i="3"/>
  <c r="J21" i="3"/>
  <c r="K21" i="3"/>
  <c r="L21" i="3"/>
  <c r="M21" i="3"/>
  <c r="H21" i="3"/>
  <c r="H6" i="3" s="1"/>
  <c r="N23" i="3"/>
  <c r="I22" i="3"/>
  <c r="J22" i="3"/>
  <c r="K22" i="3"/>
  <c r="L22" i="3"/>
  <c r="M22" i="3"/>
  <c r="H22" i="3"/>
  <c r="K9" i="3"/>
  <c r="K8" i="3" s="1"/>
  <c r="L9" i="3"/>
  <c r="L8" i="3" s="1"/>
  <c r="M9" i="3"/>
  <c r="M8" i="3" s="1"/>
  <c r="J9" i="3"/>
  <c r="J8" i="3" s="1"/>
  <c r="I9" i="3"/>
  <c r="I8" i="3" s="1"/>
  <c r="H9" i="3"/>
  <c r="H8" i="3" s="1"/>
  <c r="I11" i="3"/>
  <c r="I5" i="3" s="1"/>
  <c r="J11" i="3"/>
  <c r="J5" i="3" s="1"/>
  <c r="K11" i="3"/>
  <c r="K5" i="3" s="1"/>
  <c r="L11" i="3"/>
  <c r="L5" i="3" s="1"/>
  <c r="M11" i="3"/>
  <c r="M5" i="3" s="1"/>
  <c r="H11" i="3"/>
  <c r="N19" i="3"/>
  <c r="I18" i="3"/>
  <c r="J18" i="3"/>
  <c r="K18" i="3"/>
  <c r="L18" i="3"/>
  <c r="M18" i="3"/>
  <c r="H18" i="3"/>
  <c r="H4" i="3" l="1"/>
  <c r="M6" i="3"/>
  <c r="L6" i="3"/>
  <c r="N22" i="3"/>
  <c r="K6" i="3"/>
  <c r="J6" i="3"/>
  <c r="N28" i="3"/>
  <c r="N27" i="3"/>
  <c r="N26" i="3"/>
  <c r="N18" i="3"/>
  <c r="N24" i="3" l="1"/>
  <c r="L20" i="3"/>
  <c r="K20" i="3"/>
  <c r="J20" i="3"/>
  <c r="N21" i="3"/>
  <c r="M20" i="3"/>
  <c r="I20" i="3"/>
  <c r="N17" i="3"/>
  <c r="M16" i="3"/>
  <c r="L16" i="3"/>
  <c r="K16" i="3"/>
  <c r="J16" i="3"/>
  <c r="I16" i="3"/>
  <c r="H16" i="3"/>
  <c r="K14" i="3"/>
  <c r="J14" i="3"/>
  <c r="M14" i="3"/>
  <c r="L14" i="3"/>
  <c r="I14" i="3"/>
  <c r="H14" i="3"/>
  <c r="N13" i="3"/>
  <c r="M12" i="3"/>
  <c r="L12" i="3"/>
  <c r="L10" i="3" s="1"/>
  <c r="K12" i="3"/>
  <c r="J12" i="3"/>
  <c r="I12" i="3"/>
  <c r="H12" i="3"/>
  <c r="I10" i="3"/>
  <c r="N8" i="3"/>
  <c r="N7" i="3"/>
  <c r="K4" i="3"/>
  <c r="N5" i="3"/>
  <c r="M21" i="2"/>
  <c r="M10" i="3" l="1"/>
  <c r="I4" i="3"/>
  <c r="H10" i="3"/>
  <c r="M4" i="3"/>
  <c r="J4" i="3"/>
  <c r="K10" i="3"/>
  <c r="N6" i="3"/>
  <c r="J10" i="3"/>
  <c r="N16" i="3"/>
  <c r="H20" i="3"/>
  <c r="N20" i="3" s="1"/>
  <c r="N25" i="3"/>
  <c r="N14" i="3"/>
  <c r="N9" i="3"/>
  <c r="N12" i="3"/>
  <c r="L4" i="3"/>
  <c r="N15" i="3"/>
  <c r="N11" i="3" s="1"/>
  <c r="N4" i="3" l="1"/>
  <c r="H13" i="2"/>
  <c r="N10" i="3"/>
</calcChain>
</file>

<file path=xl/sharedStrings.xml><?xml version="1.0" encoding="utf-8"?>
<sst xmlns="http://schemas.openxmlformats.org/spreadsheetml/2006/main" count="148" uniqueCount="114">
  <si>
    <t>Всего</t>
  </si>
  <si>
    <t>N п/п</t>
  </si>
  <si>
    <t>Наименование показателя</t>
  </si>
  <si>
    <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</si>
  <si>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</si>
  <si>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</si>
  <si>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</si>
  <si>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</si>
  <si>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</si>
  <si>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>Цели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</si>
  <si>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</si>
  <si>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</si>
  <si>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</si>
  <si>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</si>
  <si>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</si>
  <si>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</si>
  <si>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</si>
  <si>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</si>
  <si>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</si>
  <si>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</si>
  <si>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</si>
  <si>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</si>
  <si>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</si>
  <si>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</si>
  <si>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</si>
  <si>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</si>
  <si>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</si>
  <si>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</si>
  <si>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</si>
  <si>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</si>
  <si>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</si>
  <si>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</si>
  <si>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</si>
  <si>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Муниципальная программа «Развитие малого и среднего предпринимательства и туризма» (всего), в том числе:</t>
  </si>
  <si>
    <t>3.1.</t>
  </si>
  <si>
    <t>2.1.</t>
  </si>
  <si>
    <t>2.2.</t>
  </si>
  <si>
    <t>2025 год</t>
  </si>
  <si>
    <t>2026 год</t>
  </si>
  <si>
    <t>2027 год</t>
  </si>
  <si>
    <t>1.2.</t>
  </si>
  <si>
    <t>тысяч рублей</t>
  </si>
  <si>
    <t>2.</t>
  </si>
  <si>
    <t>2.1.1.</t>
  </si>
  <si>
    <t xml:space="preserve">3. </t>
  </si>
  <si>
    <t>2.3.</t>
  </si>
  <si>
    <t>3.1.1.</t>
  </si>
  <si>
    <t>Цель 1 "Создание условий для повышения конкурентоспособности и устойчивого развития малого и среднего предпринимательства в  Белоярском районе "</t>
  </si>
  <si>
    <t>-</t>
  </si>
  <si>
    <t>1.1.1.</t>
  </si>
  <si>
    <t>1.3.</t>
  </si>
  <si>
    <t>1.2.1.</t>
  </si>
  <si>
    <t>Комплекс процессных мероприятий "Обеспечение деятельности органов местного самоуправления Белоярского района"</t>
  </si>
  <si>
    <t>Комплекс процессных мероприятий  "Осуществление органами местного самоуправления отдельных государственных полномочий"</t>
  </si>
  <si>
    <t>Комплекс процессных мероприятий  "Создание условий для развития и совершенствования муниципальной службы"</t>
  </si>
  <si>
    <t>Комплекс процессных мероприятий  "Развитие форм непосредственного осуществления населением местного самоуправления на территории Белоярского района"</t>
  </si>
  <si>
    <t>Комплекс процессных мероприятий  "Организация и исполнения материально-технического обеспечения органов местного самоуправления "</t>
  </si>
  <si>
    <t>«Повышение эффективности деятельности органов местного самоуправления Белоярского района»</t>
  </si>
  <si>
    <t>Управление делами администрации Белоярского района</t>
  </si>
  <si>
    <t xml:space="preserve">Цель 1 «Создание условий для обеспечения  эффективной деятельности органов местного самоуправления  Белоярского района»
</t>
  </si>
  <si>
    <t>Обеспечение эффективного исполнения полномочий и функций органов местного самоуправления Белоярского района</t>
  </si>
  <si>
    <t>Ответственные за реализацию:  отдел по учету и контролю за расходованием финансовых средств администрации Белоярского района; контрольно-счетная палата Белоярского района</t>
  </si>
  <si>
    <t>Направление (подпрограмма) «Функционирование органов местного самоуправления Белоярского района»</t>
  </si>
  <si>
    <t xml:space="preserve">1. «Функционирование органов местного самоуправления Белоярского района»
Подпрограмма 2 «Развитие туризма в Белоярском районе»;
Подпрограмма 3 «Развитие системы защиты прав потребителей в Белоярском районе»
</t>
  </si>
  <si>
    <t xml:space="preserve">осуществление отдельных государственных полномочий в сфере государственной регистрации актов гражданского состояния;
осуществление отдельных государственных полномочий в сфере архивного дела;
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РФ;
осуществление отдельных государственных полномочий по ведению учета категорий граждан, определенных федеральным законодательством.
</t>
  </si>
  <si>
    <t>Обеспечение эффективного исполнения переданных отдельных государственных полномочий в сфере государственной регистрации актов гражданского состояния, в сфере архивного дела,  полномочий по составлению (изменению) списков кандидатов в присяжные заседатели, полномочий по ведению учета категорий граждан, определенных федеральным законодательством</t>
  </si>
  <si>
    <t>Направление (подпрограмма) «Развитие муниципальной службы в Белоярском районе».</t>
  </si>
  <si>
    <t>Ответственный за реализацию:   Управление делами администрации Белоярского района</t>
  </si>
  <si>
    <t xml:space="preserve">Ответственные за реализацию: отдел записи актов гражданского состояния администрации Белоярского района; архивный отдел администрации Белоярского района;  Управление делами администрации Белоярского района , Управление жилищно-коммунального хозяйства                 </t>
  </si>
  <si>
    <t xml:space="preserve">Создание условий для развития и совершенствования муниципальной службы,  сохранения и укрепления здоровья муниципальных служащих </t>
  </si>
  <si>
    <t>повышение квалификации  муниципальных служащих по программам дополнительного профессионального образования;
участие муниципальных служащих в выездных  спортивных мероприятиях;
организация и проведение ежегодного конкурса «Лучший муниципальный служащий органов местного самоуправления Белоярского района»;
организация мероприятий по проведение диспансеризации муниципальных служащих.</t>
  </si>
  <si>
    <t>Цель 2 «Создание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самоуправления»</t>
  </si>
  <si>
    <t xml:space="preserve">Направление (подпрограмма)  «Развитие форм непосредственного осуществления населением местного самоуправления "
на территории Белоярского района»
</t>
  </si>
  <si>
    <t xml:space="preserve">3. «Развитие форм непосредственного осуществления населением местного самоуправления» 
на территории Белоярского района»
</t>
  </si>
  <si>
    <t xml:space="preserve">Ответственный за реализацию:  Управление по местному самоуправлению администрации Белоярского района </t>
  </si>
  <si>
    <t>Количество форм непосредственного осуществления населением местного самоуправления и участия населения в осуществлении   местного самоуправления и случаев их применения в Белоярском районе</t>
  </si>
  <si>
    <t xml:space="preserve">Ответственный за реализацию:  Комитет по культуре администрации Белоярского района </t>
  </si>
  <si>
    <t>материально-техническое обеспечение органов местного самоуправления и муниципальных учреждений Белоярского района, сельских поселений, находящихся в границах Белоярского района, посредством МКУ  Белоярского района «Служба материально-технического обеспечения»</t>
  </si>
  <si>
    <t>обеспечение выполнения полномочий органов местного самоуправления Белоярского района</t>
  </si>
  <si>
    <t xml:space="preserve">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
содействия развитию местного самоуправления в Белоярском районе, прогноза общественно-политической ситуации;
популяризация среди населения участия в осуществлении местного самоуправления
</t>
  </si>
  <si>
    <t xml:space="preserve">Развитие и совершенствование форм непосредственного осуществления населением местного самоуправления
</t>
  </si>
  <si>
    <t>Освещение приоритетных направлений деятельности органов местного самоуправления в местных средствах массовой информации</t>
  </si>
  <si>
    <t>освещение событий и новостей общественно-политической жизни Белоярского района в теле- и радио эфире, выпуск информационных общественно-публицистических программ,  обеспечение информирования населения Белоярского района  о деятельности администрации Белоярского района, опубликование нормативно-правовых актов органов местного самоуправления, информационное обеспечение населения Белоярского района посредством печатных средств массовой информации  автономного учреждения Белоярского района "Белоярский информационный центр "Квадрат"</t>
  </si>
  <si>
    <t xml:space="preserve">Обеспечение необходимых условий для осуществления текущей деятельности органов местного самоуправления Белоярского района
</t>
  </si>
  <si>
    <t>Доля муниципальных служащих, получивших дополнительное профессиональное образование, от общего числа муниципальных служащих, подлежащих направлению на обучение по программе дополнительного профессионального образования</t>
  </si>
  <si>
    <t xml:space="preserve">Федеральный закон от 02.03.2007 N 25-ФЗ "О муниципальной службе в Российской Федерации", Закон Ханты-Мансийского автономного округа - Югры от 13.07.2007 N 113-оз "Об отдельных вопросах муниципальной службы в Ханты-Мансийском автономном округе - Югре"
</t>
  </si>
  <si>
    <t>Уровень удовлетворенности качеством предоставляемых муниципальных услуг</t>
  </si>
  <si>
    <t>процент</t>
  </si>
  <si>
    <r>
      <rPr>
        <sz val="9"/>
        <color rgb="FF000000"/>
        <rFont val="Calibri"/>
        <family val="2"/>
        <charset val="204"/>
      </rPr>
      <t>≥</t>
    </r>
    <r>
      <rPr>
        <sz val="7.65"/>
        <color rgb="FF000000"/>
        <rFont val="Times New Roman"/>
        <family val="1"/>
        <charset val="204"/>
      </rPr>
      <t xml:space="preserve"> 95</t>
    </r>
  </si>
  <si>
    <t xml:space="preserve">Постановление Администрации Белоярского района от 12.05.2011 N 681 "Об утверждении Порядка проведения опросов потребителей муниципальных услуг, предоставляемых органами местного самоуправления Белоярского района, о качестве предоставляемых муниципальных услуг для обеспечения повышения качества и доступности муниципальных услуг на территории Белоярского района"
</t>
  </si>
  <si>
    <t>Ответсвенный за достижение показателя</t>
  </si>
  <si>
    <t xml:space="preserve">Уровень удовлетворенности качеством предоставляемых муниципальных услуг
</t>
  </si>
  <si>
    <t>Управление по местному самоуправлению администрации Белоярского района</t>
  </si>
  <si>
    <t xml:space="preserve">Постановление Правительства ХМАО - Югры от 27.12.2021 N 597-п "О мерах по реализации государственной программы Ханты-Мансийского автономного округа - Югры "Государственная национальная политика и профилактика экстремизма"
</t>
  </si>
  <si>
    <t xml:space="preserve">Уровень удовлетворенности качеством предоставляемых муниципальных услуг
</t>
  </si>
  <si>
    <t>2. «Развитие муниципальной службы в Белоярском районе».</t>
  </si>
  <si>
    <t>Комплекс процессных мероприятий  "Обеспечение открытости органов местного самоуправления Белоярского района"</t>
  </si>
  <si>
    <t xml:space="preserve">1.Цифровая трансформация государственного и муниципального управления:
1.1. показатель "Формирование системы подбора, ротации кадров для органов государственной власти и органов местного самоуправления на основе принципов равных возможностей, приоритета профессиональных знаний и квалификаций ,включая механизмы регулярной оценки и обратной связи в рамках единой цифровой платформы".
2. Государственная программа Ханты-Мансийского автономного округа - Югры «Развитие государственной гражданской и муниципальной службы»
</t>
  </si>
  <si>
    <r>
      <t xml:space="preserve">Комплекс процессных мероприятий  "Осуществление органами местного самоуправления отдельных государственных полномочий" (всего), </t>
    </r>
    <r>
      <rPr>
        <sz val="9"/>
        <color theme="1"/>
        <rFont val="Times New Roman"/>
        <family val="1"/>
        <charset val="204"/>
      </rPr>
      <t xml:space="preserve"> в том числе:</t>
    </r>
  </si>
  <si>
    <t xml:space="preserve">мероприятие (результат)  "Осуществление отдельных государственных полномочий в сфере государственной регистрации актов гражданского состояния" </t>
  </si>
  <si>
    <t>мероприятие (результат)  "Осуществление отдельных государственных полномочий в сфере архивного дела"</t>
  </si>
  <si>
    <t>мероприятие (результат) "Осуществление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РФ"</t>
  </si>
  <si>
    <t>2.4.</t>
  </si>
  <si>
    <t>мероприятие (результат) "Осуществление отдельных государственных полномочий по ведению учета категорий граждан, определенных федеральным законодательством"</t>
  </si>
  <si>
    <r>
      <t xml:space="preserve">Комплекс процессных мероприятий  "Организация и исполнения материально-технического обеспечения органов местного самоуправления " </t>
    </r>
    <r>
      <rPr>
        <sz val="9"/>
        <color theme="1"/>
        <rFont val="Times New Roman"/>
        <family val="1"/>
        <charset val="204"/>
      </rPr>
      <t>(всего)</t>
    </r>
    <r>
      <rPr>
        <b/>
        <sz val="9"/>
        <color theme="1"/>
        <rFont val="Times New Roman"/>
        <family val="1"/>
        <charset val="204"/>
      </rPr>
      <t xml:space="preserve">, </t>
    </r>
    <r>
      <rPr>
        <sz val="9"/>
        <color theme="1"/>
        <rFont val="Times New Roman"/>
        <family val="1"/>
        <charset val="204"/>
      </rPr>
      <t>в том числе:</t>
    </r>
  </si>
  <si>
    <t>мероприятие (результат) " Материально-техническое обеспечение органов местного самоуправления и муниципальных учреждений Белоярского района, сельских поселений в границах Белоярского района"</t>
  </si>
  <si>
    <r>
      <t>Комплекс процессных мероприятий  "Создание условий для развития и совершенствования муниципальной службы"</t>
    </r>
    <r>
      <rPr>
        <sz val="9"/>
        <color theme="1"/>
        <rFont val="Times New Roman"/>
        <family val="1"/>
        <charset val="204"/>
      </rPr>
      <t xml:space="preserve">
(всего), в том числе:</t>
    </r>
  </si>
  <si>
    <r>
      <t xml:space="preserve">Комплекс процессных мероприятий  "Развитие форм непосредственного осуществления населением местного самоуправления на территории Белоярского района" </t>
    </r>
    <r>
      <rPr>
        <sz val="9"/>
        <color theme="1"/>
        <rFont val="Times New Roman"/>
        <family val="1"/>
        <charset val="204"/>
      </rPr>
      <t/>
    </r>
  </si>
  <si>
    <t>Управляющий делами администрации Белоярского района,                                                                           заместитель главы Белоярского района по социальным вопросам</t>
  </si>
  <si>
    <t>Единица</t>
  </si>
  <si>
    <t>3.2.</t>
  </si>
  <si>
    <t>3.2.1.</t>
  </si>
  <si>
    <t>Уровень удовлетворенности качеством предоставляемых услуг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</si>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</sst>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sz val="7.65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9">
    <xf numFmtId="0" fontId="0" fillId="0" borderId="0"/>
    <xf numFmtId="0" fontId="2" fillId="0" borderId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0" fillId="0" borderId="0"/>
    <xf numFmtId="0" fontId="11" fillId="2" borderId="0"/>
    <xf numFmtId="0" fontId="11" fillId="3" borderId="0"/>
    <xf numFmtId="0" fontId="10" fillId="4" borderId="0"/>
    <xf numFmtId="0" fontId="12" fillId="5" borderId="0"/>
    <xf numFmtId="0" fontId="13" fillId="6" borderId="0"/>
    <xf numFmtId="0" fontId="14" fillId="0" borderId="0"/>
    <xf numFmtId="0" fontId="15" fillId="0" borderId="0"/>
    <xf numFmtId="0" fontId="16" fillId="7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8" borderId="0"/>
    <xf numFmtId="0" fontId="22" fillId="8" borderId="3"/>
    <xf numFmtId="0" fontId="23" fillId="0" borderId="0"/>
    <xf numFmtId="0" fontId="24" fillId="0" borderId="0"/>
    <xf numFmtId="0" fontId="24" fillId="0" borderId="0"/>
    <xf numFmtId="0" fontId="12" fillId="0" borderId="0"/>
    <xf numFmtId="0" fontId="25" fillId="0" borderId="0"/>
    <xf numFmtId="0" fontId="1" fillId="0" borderId="0"/>
    <xf numFmtId="0" fontId="6" fillId="0" borderId="0"/>
    <xf numFmtId="0" fontId="24" fillId="0" borderId="0"/>
    <xf numFmtId="0" fontId="3" fillId="0" borderId="0"/>
    <xf numFmtId="168" fontId="1" fillId="0" borderId="0" applyFont="0" applyFill="0" applyBorder="0" applyProtection="0"/>
    <xf numFmtId="0" fontId="25" fillId="0" borderId="0"/>
    <xf numFmtId="0" fontId="1" fillId="0" borderId="0"/>
    <xf numFmtId="0" fontId="25" fillId="0" borderId="0"/>
    <xf numFmtId="0" fontId="22" fillId="8" borderId="3"/>
    <xf numFmtId="0" fontId="25" fillId="0" borderId="0"/>
    <xf numFmtId="0" fontId="31" fillId="9" borderId="0" applyNumberFormat="0" applyBorder="0" applyAlignment="0" applyProtection="0"/>
    <xf numFmtId="0" fontId="32" fillId="10" borderId="28" applyNumberFormat="0" applyAlignment="0" applyProtection="0"/>
  </cellStyleXfs>
  <cellXfs count="149">
    <xf numFmtId="0" fontId="0" fillId="0" borderId="0" xfId="0"/>
    <xf numFmtId="0" fontId="9" fillId="0" borderId="0" xfId="0" applyFont="1"/>
    <xf numFmtId="0" fontId="26" fillId="0" borderId="4" xfId="0" applyFont="1" applyBorder="1" applyAlignment="1">
      <alignment horizontal="center" vertical="center" wrapText="1"/>
    </xf>
    <xf numFmtId="0" fontId="9" fillId="0" borderId="6" xfId="0" applyFont="1" applyBorder="1" applyAlignment="1"/>
    <xf numFmtId="0" fontId="9" fillId="0" borderId="7" xfId="0" applyFont="1" applyBorder="1" applyAlignment="1"/>
    <xf numFmtId="0" fontId="9" fillId="0" borderId="8" xfId="0" applyFont="1" applyBorder="1" applyAlignment="1"/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7" fillId="0" borderId="6" xfId="0" applyFont="1" applyBorder="1" applyAlignment="1">
      <alignment horizontal="center" wrapText="1"/>
    </xf>
    <xf numFmtId="16" fontId="27" fillId="0" borderId="6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169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169" fontId="29" fillId="0" borderId="4" xfId="0" applyNumberFormat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30" fillId="0" borderId="4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169" fontId="27" fillId="0" borderId="4" xfId="0" applyNumberFormat="1" applyFont="1" applyFill="1" applyBorder="1" applyAlignment="1">
      <alignment horizontal="center"/>
    </xf>
    <xf numFmtId="0" fontId="0" fillId="0" borderId="0" xfId="0" applyFill="1"/>
    <xf numFmtId="169" fontId="27" fillId="0" borderId="1" xfId="0" applyNumberFormat="1" applyFont="1" applyBorder="1" applyAlignment="1">
      <alignment horizontal="center"/>
    </xf>
    <xf numFmtId="0" fontId="9" fillId="0" borderId="17" xfId="0" applyFont="1" applyFill="1" applyBorder="1" applyAlignment="1"/>
    <xf numFmtId="0" fontId="9" fillId="0" borderId="18" xfId="0" applyFont="1" applyFill="1" applyBorder="1" applyAlignment="1"/>
    <xf numFmtId="0" fontId="9" fillId="0" borderId="0" xfId="0" applyFont="1" applyFill="1"/>
    <xf numFmtId="0" fontId="9" fillId="0" borderId="0" xfId="0" applyFont="1" applyBorder="1"/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0" fontId="9" fillId="0" borderId="31" xfId="0" applyFont="1" applyBorder="1" applyAlignment="1">
      <alignment horizontal="left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29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2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/>
    </xf>
    <xf numFmtId="0" fontId="9" fillId="0" borderId="31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/>
    </xf>
    <xf numFmtId="0" fontId="9" fillId="0" borderId="3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9" fillId="0" borderId="4" xfId="0" applyFont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top" wrapText="1"/>
    </xf>
    <xf numFmtId="0" fontId="9" fillId="0" borderId="34" xfId="0" applyFont="1" applyFill="1" applyBorder="1" applyAlignment="1">
      <alignment horizontal="left" vertical="top"/>
    </xf>
    <xf numFmtId="0" fontId="9" fillId="0" borderId="35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9" fillId="0" borderId="36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169" fontId="9" fillId="0" borderId="16" xfId="0" applyNumberFormat="1" applyFont="1" applyFill="1" applyBorder="1" applyAlignment="1">
      <alignment horizontal="left"/>
    </xf>
    <xf numFmtId="169" fontId="9" fillId="0" borderId="17" xfId="0" applyNumberFormat="1" applyFont="1" applyFill="1" applyBorder="1" applyAlignment="1">
      <alignment horizontal="left"/>
    </xf>
    <xf numFmtId="0" fontId="8" fillId="0" borderId="28" xfId="87" applyFont="1" applyFill="1" applyBorder="1" applyAlignment="1">
      <alignment vertical="center" wrapText="1"/>
    </xf>
    <xf numFmtId="0" fontId="8" fillId="0" borderId="28" xfId="87" applyFont="1" applyFill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8" fillId="10" borderId="28" xfId="88" applyFont="1" applyAlignment="1">
      <alignment horizontal="center" vertical="center"/>
    </xf>
    <xf numFmtId="0" fontId="8" fillId="0" borderId="1" xfId="56" applyFont="1" applyBorder="1" applyAlignment="1">
      <alignment horizontal="center" vertical="center"/>
    </xf>
    <xf numFmtId="0" fontId="27" fillId="0" borderId="6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7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7" fillId="0" borderId="6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8" xfId="0" applyFont="1" applyFill="1" applyBorder="1" applyAlignment="1">
      <alignment horizontal="left" wrapText="1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wrapText="1"/>
    </xf>
    <xf numFmtId="0" fontId="27" fillId="0" borderId="4" xfId="0" applyFont="1" applyBorder="1" applyAlignment="1">
      <alignment horizontal="center"/>
    </xf>
    <xf numFmtId="0" fontId="29" fillId="0" borderId="33" xfId="0" applyFont="1" applyBorder="1" applyAlignment="1">
      <alignment horizontal="left" vertical="top" wrapText="1"/>
    </xf>
    <xf numFmtId="0" fontId="29" fillId="0" borderId="34" xfId="0" applyFont="1" applyBorder="1" applyAlignment="1">
      <alignment horizontal="left" vertical="top" wrapText="1"/>
    </xf>
    <xf numFmtId="0" fontId="29" fillId="0" borderId="35" xfId="0" applyFont="1" applyBorder="1" applyAlignment="1">
      <alignment horizontal="left" vertical="top" wrapText="1"/>
    </xf>
    <xf numFmtId="0" fontId="27" fillId="0" borderId="33" xfId="0" applyFont="1" applyBorder="1" applyAlignment="1">
      <alignment horizontal="left" vertical="top" wrapText="1"/>
    </xf>
    <xf numFmtId="0" fontId="27" fillId="0" borderId="34" xfId="0" applyFont="1" applyBorder="1" applyAlignment="1">
      <alignment horizontal="left" vertical="top" wrapText="1"/>
    </xf>
    <xf numFmtId="0" fontId="27" fillId="0" borderId="35" xfId="0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2" xfId="0" applyFont="1" applyFill="1" applyBorder="1" applyAlignment="1">
      <alignment horizontal="center"/>
    </xf>
  </cellXfs>
  <cellStyles count="89">
    <cellStyle name="Accent" xfId="56"/>
    <cellStyle name="Accent 1" xfId="57"/>
    <cellStyle name="Accent 2" xfId="58"/>
    <cellStyle name="Accent 3" xfId="59"/>
    <cellStyle name="Bad" xfId="60"/>
    <cellStyle name="Error" xfId="61"/>
    <cellStyle name="Excel_BuiltIn_Hyperlink" xfId="62"/>
    <cellStyle name="Footnote" xfId="63"/>
    <cellStyle name="Good" xfId="64"/>
    <cellStyle name="Heading" xfId="65"/>
    <cellStyle name="Heading (user)" xfId="66"/>
    <cellStyle name="Heading 1" xfId="67"/>
    <cellStyle name="Heading 2" xfId="68"/>
    <cellStyle name="Hyperlink" xfId="69"/>
    <cellStyle name="Neutral" xfId="70"/>
    <cellStyle name="Note" xfId="71"/>
    <cellStyle name="Note 2" xfId="85"/>
    <cellStyle name="Result (user)" xfId="72"/>
    <cellStyle name="Status" xfId="73"/>
    <cellStyle name="Text" xfId="74"/>
    <cellStyle name="Warning" xfId="75"/>
    <cellStyle name="Вывод" xfId="88" builtinId="21"/>
    <cellStyle name="Денежный 2" xfId="2"/>
    <cellStyle name="Нейтральный" xfId="87" builtinId="28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1"/>
    <cellStyle name="Обычный 16" xfId="8"/>
    <cellStyle name="Обычный 17" xfId="9"/>
    <cellStyle name="Обычный 18" xfId="10"/>
    <cellStyle name="Обычный 2" xfId="11"/>
    <cellStyle name="Обычный 2 10" xfId="86"/>
    <cellStyle name="Обычный 2 2" xfId="12"/>
    <cellStyle name="Обычный 2 2 2" xfId="13"/>
    <cellStyle name="Обычный 2 2 3" xfId="14"/>
    <cellStyle name="Обычный 2 2 4" xfId="77"/>
    <cellStyle name="Обычный 2 2_ИНФОРМАЦИЯ К ДУМЕ" xfId="15"/>
    <cellStyle name="Обычный 2 3" xfId="16"/>
    <cellStyle name="Обычный 2 3 2" xfId="78"/>
    <cellStyle name="Обычный 2 4" xfId="17"/>
    <cellStyle name="Обычный 2 4 2" xfId="82"/>
    <cellStyle name="Обычный 2 5" xfId="18"/>
    <cellStyle name="Обычный 2 6" xfId="19"/>
    <cellStyle name="Обычный 2 7" xfId="20"/>
    <cellStyle name="Обычный 2 8" xfId="76"/>
    <cellStyle name="Обычный 2 9" xfId="84"/>
    <cellStyle name="Обычный 2_2013-2015гг." xfId="21"/>
    <cellStyle name="Обычный 3" xfId="22"/>
    <cellStyle name="Обычный 3 2" xfId="23"/>
    <cellStyle name="Обычный 3 3" xfId="24"/>
    <cellStyle name="Обычный 3 4" xfId="25"/>
    <cellStyle name="Обычный 3 5" xfId="79"/>
    <cellStyle name="Обычный 30" xfId="26"/>
    <cellStyle name="Обычный 31" xfId="27"/>
    <cellStyle name="Обычный 34" xfId="28"/>
    <cellStyle name="Обычный 36" xfId="29"/>
    <cellStyle name="Обычный 4" xfId="30"/>
    <cellStyle name="Обычный 4 2" xfId="31"/>
    <cellStyle name="Обычный 4 3" xfId="80"/>
    <cellStyle name="Обычный 40" xfId="32"/>
    <cellStyle name="Обычный 43" xfId="33"/>
    <cellStyle name="Обычный 5" xfId="34"/>
    <cellStyle name="Обычный 5 2" xfId="83"/>
    <cellStyle name="Обычный 50" xfId="35"/>
    <cellStyle name="Обычный 51" xfId="36"/>
    <cellStyle name="Обычный 52" xfId="37"/>
    <cellStyle name="Обычный 54" xfId="38"/>
    <cellStyle name="Обычный 6" xfId="39"/>
    <cellStyle name="Обычный 60" xfId="40"/>
    <cellStyle name="Обычный 61" xfId="41"/>
    <cellStyle name="Обычный 7" xfId="42"/>
    <cellStyle name="Обычный 72" xfId="43"/>
    <cellStyle name="Обычный 8" xfId="44"/>
    <cellStyle name="Обычный 9" xfId="45"/>
    <cellStyle name="Финансовый 10" xfId="46"/>
    <cellStyle name="Финансовый 11" xfId="47"/>
    <cellStyle name="Финансовый 13" xfId="48"/>
    <cellStyle name="Финансовый 2" xfId="49"/>
    <cellStyle name="Финансовый 2 2" xfId="50"/>
    <cellStyle name="Финансовый 2 3" xfId="51"/>
    <cellStyle name="Финансовый 3" xfId="52"/>
    <cellStyle name="Финансовый 4" xfId="53"/>
    <cellStyle name="Финансовый 5" xfId="54"/>
    <cellStyle name="Финансовый 6" xfId="81"/>
    <cellStyle name="Финансовый 9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zoomScale="80" zoomScaleNormal="80" workbookViewId="0">
      <selection activeCell="H14" sqref="H14:N14"/>
    </sheetView>
  </sheetViews>
  <sheetFormatPr defaultRowHeight="15"/>
  <cols>
    <col min="1" max="1" width="9.140625" style="1"/>
    <col min="2" max="2" width="16" style="1" customWidth="1"/>
    <col min="3" max="3" width="9.140625" style="1"/>
    <col min="4" max="4" width="13.28515625" style="1" customWidth="1"/>
    <col min="5" max="11" width="9.140625" style="1"/>
    <col min="12" max="12" width="19" style="1" customWidth="1"/>
    <col min="13" max="13" width="22.7109375" style="1" customWidth="1"/>
    <col min="14" max="14" width="17.42578125" style="1" customWidth="1"/>
    <col min="15" max="16384" width="9.140625" style="1"/>
  </cols>
  <sheetData>
    <row r="1" spans="1:21" ht="15.75">
      <c r="A1" s="146" t="s">
        <v>15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21" ht="15.75">
      <c r="A2" s="146" t="s">
        <v>16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21" ht="15.75">
      <c r="A3" s="147" t="s">
        <v>57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21" ht="15.75">
      <c r="A4" s="148" t="s">
        <v>113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21" ht="27" customHeight="1">
      <c r="A5" s="105" t="s">
        <v>10</v>
      </c>
      <c r="B5" s="105"/>
      <c r="C5" s="105"/>
      <c r="D5" s="105"/>
      <c r="E5" s="105"/>
      <c r="F5" s="105"/>
      <c r="G5" s="105"/>
      <c r="H5" s="104" t="s">
        <v>108</v>
      </c>
      <c r="I5" s="104"/>
      <c r="J5" s="104"/>
      <c r="K5" s="104"/>
      <c r="L5" s="104"/>
      <c r="M5" s="104"/>
      <c r="N5" s="104"/>
    </row>
    <row r="6" spans="1:21" ht="31.5" customHeight="1">
      <c r="A6" s="105" t="s">
        <v>11</v>
      </c>
      <c r="B6" s="105"/>
      <c r="C6" s="105"/>
      <c r="D6" s="105"/>
      <c r="E6" s="105"/>
      <c r="F6" s="105"/>
      <c r="G6" s="105"/>
      <c r="H6" s="104" t="s">
        <v>58</v>
      </c>
      <c r="I6" s="104"/>
      <c r="J6" s="104"/>
      <c r="K6" s="104"/>
      <c r="L6" s="104"/>
      <c r="M6" s="104"/>
      <c r="N6" s="104"/>
      <c r="O6" s="39"/>
      <c r="P6" s="39"/>
      <c r="Q6" s="39"/>
      <c r="R6" s="39"/>
      <c r="S6" s="39"/>
      <c r="T6" s="39"/>
      <c r="U6" s="39"/>
    </row>
    <row r="7" spans="1:21">
      <c r="A7" s="105" t="s">
        <v>12</v>
      </c>
      <c r="B7" s="105"/>
      <c r="C7" s="105"/>
      <c r="D7" s="105"/>
      <c r="E7" s="105"/>
      <c r="F7" s="105"/>
      <c r="G7" s="105"/>
      <c r="H7" s="106" t="s">
        <v>17</v>
      </c>
      <c r="I7" s="106"/>
      <c r="J7" s="106"/>
      <c r="K7" s="106"/>
      <c r="L7" s="106"/>
      <c r="M7" s="106"/>
      <c r="N7" s="106"/>
      <c r="O7" s="39"/>
      <c r="P7" s="39"/>
      <c r="Q7" s="39"/>
      <c r="R7" s="39"/>
      <c r="S7" s="39"/>
      <c r="T7" s="39"/>
      <c r="U7" s="39"/>
    </row>
    <row r="8" spans="1:21" ht="32.25" customHeight="1">
      <c r="A8" s="108" t="s">
        <v>9</v>
      </c>
      <c r="B8" s="109"/>
      <c r="C8" s="109"/>
      <c r="D8" s="109"/>
      <c r="E8" s="109"/>
      <c r="F8" s="109"/>
      <c r="G8" s="110"/>
      <c r="H8" s="107" t="s">
        <v>59</v>
      </c>
      <c r="I8" s="107"/>
      <c r="J8" s="107"/>
      <c r="K8" s="107"/>
      <c r="L8" s="107"/>
      <c r="M8" s="107"/>
      <c r="N8" s="107"/>
      <c r="O8" s="118"/>
      <c r="P8" s="118"/>
      <c r="Q8" s="118"/>
      <c r="R8" s="118"/>
      <c r="S8" s="118"/>
      <c r="T8" s="118"/>
      <c r="U8" s="118"/>
    </row>
    <row r="9" spans="1:21" ht="32.25" customHeight="1">
      <c r="A9" s="101"/>
      <c r="B9" s="102"/>
      <c r="C9" s="102"/>
      <c r="D9" s="102"/>
      <c r="E9" s="102"/>
      <c r="F9" s="102"/>
      <c r="G9" s="103"/>
      <c r="H9" s="84" t="s">
        <v>71</v>
      </c>
      <c r="I9" s="84"/>
      <c r="J9" s="84"/>
      <c r="K9" s="84"/>
      <c r="L9" s="84"/>
      <c r="M9" s="84"/>
      <c r="N9" s="84"/>
      <c r="O9" s="39"/>
      <c r="P9" s="39"/>
      <c r="Q9" s="39"/>
      <c r="R9" s="39"/>
      <c r="S9" s="39"/>
      <c r="T9" s="39"/>
      <c r="U9" s="39"/>
    </row>
    <row r="10" spans="1:21">
      <c r="A10" s="95" t="s">
        <v>13</v>
      </c>
      <c r="B10" s="96"/>
      <c r="C10" s="96"/>
      <c r="D10" s="96"/>
      <c r="E10" s="96"/>
      <c r="F10" s="96"/>
      <c r="G10" s="97"/>
      <c r="H10" s="89" t="s">
        <v>63</v>
      </c>
      <c r="I10" s="90"/>
      <c r="J10" s="90"/>
      <c r="K10" s="90"/>
      <c r="L10" s="90"/>
      <c r="M10" s="90"/>
      <c r="N10" s="90"/>
    </row>
    <row r="11" spans="1:21">
      <c r="A11" s="98"/>
      <c r="B11" s="99"/>
      <c r="C11" s="99"/>
      <c r="D11" s="99"/>
      <c r="E11" s="99"/>
      <c r="F11" s="99"/>
      <c r="G11" s="100"/>
      <c r="H11" s="90" t="s">
        <v>95</v>
      </c>
      <c r="I11" s="90"/>
      <c r="J11" s="90"/>
      <c r="K11" s="90"/>
      <c r="L11" s="90"/>
      <c r="M11" s="90"/>
      <c r="N11" s="90"/>
    </row>
    <row r="12" spans="1:21">
      <c r="A12" s="101"/>
      <c r="B12" s="102"/>
      <c r="C12" s="102"/>
      <c r="D12" s="102"/>
      <c r="E12" s="102"/>
      <c r="F12" s="102"/>
      <c r="G12" s="103"/>
      <c r="H12" s="89" t="s">
        <v>73</v>
      </c>
      <c r="I12" s="90"/>
      <c r="J12" s="90"/>
      <c r="K12" s="90"/>
      <c r="L12" s="90"/>
      <c r="M12" s="90"/>
      <c r="N12" s="90"/>
    </row>
    <row r="13" spans="1:21">
      <c r="A13" s="105" t="s">
        <v>14</v>
      </c>
      <c r="B13" s="105"/>
      <c r="C13" s="105"/>
      <c r="D13" s="105"/>
      <c r="E13" s="105"/>
      <c r="F13" s="105"/>
      <c r="G13" s="105"/>
      <c r="H13" s="119">
        <f>Финансирование!N4</f>
        <v>2949764.6</v>
      </c>
      <c r="I13" s="120"/>
      <c r="J13" s="36" t="s">
        <v>41</v>
      </c>
      <c r="K13" s="36"/>
      <c r="L13" s="36"/>
      <c r="M13" s="36"/>
      <c r="N13" s="37"/>
      <c r="O13" s="38"/>
      <c r="P13" s="38"/>
    </row>
    <row r="14" spans="1:21" ht="108" customHeight="1">
      <c r="A14" s="85" t="s">
        <v>18</v>
      </c>
      <c r="B14" s="85"/>
      <c r="C14" s="85"/>
      <c r="D14" s="85"/>
      <c r="E14" s="85"/>
      <c r="F14" s="85"/>
      <c r="G14" s="85"/>
      <c r="H14" s="86" t="s">
        <v>97</v>
      </c>
      <c r="I14" s="87"/>
      <c r="J14" s="87"/>
      <c r="K14" s="87"/>
      <c r="L14" s="87"/>
      <c r="M14" s="87"/>
      <c r="N14" s="88"/>
    </row>
    <row r="15" spans="1:21" ht="15.75">
      <c r="A15" s="124" t="s">
        <v>8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21" ht="44.25" customHeight="1">
      <c r="A16" s="125" t="s">
        <v>1</v>
      </c>
      <c r="B16" s="125" t="s">
        <v>2</v>
      </c>
      <c r="C16" s="125" t="s">
        <v>3</v>
      </c>
      <c r="D16" s="126" t="s">
        <v>7</v>
      </c>
      <c r="E16" s="126"/>
      <c r="F16" s="125" t="s">
        <v>4</v>
      </c>
      <c r="G16" s="125"/>
      <c r="H16" s="125"/>
      <c r="I16" s="125"/>
      <c r="J16" s="125"/>
      <c r="K16" s="125"/>
      <c r="L16" s="127" t="s">
        <v>19</v>
      </c>
      <c r="M16" s="121" t="s">
        <v>90</v>
      </c>
      <c r="N16" s="122" t="s">
        <v>20</v>
      </c>
    </row>
    <row r="17" spans="1:14">
      <c r="A17" s="125"/>
      <c r="B17" s="125"/>
      <c r="C17" s="125"/>
      <c r="D17" s="2" t="s">
        <v>5</v>
      </c>
      <c r="E17" s="2" t="s">
        <v>6</v>
      </c>
      <c r="F17" s="2">
        <v>2025</v>
      </c>
      <c r="G17" s="2">
        <v>2026</v>
      </c>
      <c r="H17" s="2">
        <v>2027</v>
      </c>
      <c r="I17" s="2">
        <v>2028</v>
      </c>
      <c r="J17" s="2">
        <v>2029</v>
      </c>
      <c r="K17" s="2">
        <v>2030</v>
      </c>
      <c r="L17" s="127"/>
      <c r="M17" s="121"/>
      <c r="N17" s="122"/>
    </row>
    <row r="18" spans="1:14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</row>
    <row r="19" spans="1:14">
      <c r="A19" s="123" t="s">
        <v>47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ht="264">
      <c r="A20" s="26">
        <v>1</v>
      </c>
      <c r="B20" s="27" t="s">
        <v>86</v>
      </c>
      <c r="C20" s="27" t="s">
        <v>87</v>
      </c>
      <c r="D20" s="26">
        <v>100</v>
      </c>
      <c r="E20" s="26">
        <v>2023</v>
      </c>
      <c r="F20" s="26" t="s">
        <v>88</v>
      </c>
      <c r="G20" s="26" t="s">
        <v>88</v>
      </c>
      <c r="H20" s="26" t="s">
        <v>88</v>
      </c>
      <c r="I20" s="26" t="s">
        <v>88</v>
      </c>
      <c r="J20" s="26" t="s">
        <v>88</v>
      </c>
      <c r="K20" s="26" t="s">
        <v>88</v>
      </c>
      <c r="L20" s="28" t="s">
        <v>89</v>
      </c>
      <c r="M20" s="27" t="s">
        <v>48</v>
      </c>
      <c r="N20" s="27" t="s">
        <v>48</v>
      </c>
    </row>
    <row r="21" spans="1:14" ht="226.5" customHeight="1">
      <c r="A21" s="26">
        <v>2</v>
      </c>
      <c r="B21" s="27" t="s">
        <v>84</v>
      </c>
      <c r="C21" s="27" t="s">
        <v>87</v>
      </c>
      <c r="D21" s="26">
        <v>100</v>
      </c>
      <c r="E21" s="26">
        <v>2023</v>
      </c>
      <c r="F21" s="26">
        <v>100</v>
      </c>
      <c r="G21" s="26">
        <v>100</v>
      </c>
      <c r="H21" s="26">
        <v>100</v>
      </c>
      <c r="I21" s="26">
        <v>100</v>
      </c>
      <c r="J21" s="26">
        <v>100</v>
      </c>
      <c r="K21" s="26">
        <v>100</v>
      </c>
      <c r="L21" s="29" t="s">
        <v>85</v>
      </c>
      <c r="M21" s="27" t="str">
        <f>H6</f>
        <v>Управление делами администрации Белоярского района</v>
      </c>
      <c r="N21" s="27" t="s">
        <v>48</v>
      </c>
    </row>
    <row r="22" spans="1:14" ht="222.75" customHeight="1">
      <c r="A22" s="31">
        <v>3</v>
      </c>
      <c r="B22" s="32" t="s">
        <v>75</v>
      </c>
      <c r="C22" s="32" t="s">
        <v>109</v>
      </c>
      <c r="D22" s="31">
        <v>108</v>
      </c>
      <c r="E22" s="31">
        <v>2023</v>
      </c>
      <c r="F22" s="31">
        <v>110</v>
      </c>
      <c r="G22" s="31">
        <v>111</v>
      </c>
      <c r="H22" s="31">
        <v>112</v>
      </c>
      <c r="I22" s="31">
        <v>113</v>
      </c>
      <c r="J22" s="31">
        <v>114</v>
      </c>
      <c r="K22" s="31">
        <v>115</v>
      </c>
      <c r="L22" s="29" t="s">
        <v>93</v>
      </c>
      <c r="M22" s="32" t="s">
        <v>92</v>
      </c>
      <c r="N22" s="32"/>
    </row>
    <row r="23" spans="1:14">
      <c r="A23" s="79" t="s">
        <v>21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4" ht="36" customHeight="1">
      <c r="A24" s="6" t="s">
        <v>1</v>
      </c>
      <c r="B24" s="91" t="s">
        <v>22</v>
      </c>
      <c r="C24" s="91"/>
      <c r="D24" s="91"/>
      <c r="E24" s="92"/>
      <c r="F24" s="80" t="s">
        <v>23</v>
      </c>
      <c r="G24" s="81"/>
      <c r="H24" s="81"/>
      <c r="I24" s="81"/>
      <c r="J24" s="81"/>
      <c r="K24" s="81"/>
      <c r="L24" s="82"/>
      <c r="M24" s="83" t="s">
        <v>24</v>
      </c>
      <c r="N24" s="83"/>
    </row>
    <row r="25" spans="1:14">
      <c r="A25" s="25">
        <v>1</v>
      </c>
      <c r="B25" s="93">
        <v>2</v>
      </c>
      <c r="C25" s="93"/>
      <c r="D25" s="93"/>
      <c r="E25" s="94"/>
      <c r="F25" s="57">
        <v>3</v>
      </c>
      <c r="G25" s="57"/>
      <c r="H25" s="57"/>
      <c r="I25" s="57"/>
      <c r="J25" s="57"/>
      <c r="K25" s="57"/>
      <c r="L25" s="57"/>
      <c r="M25" s="57">
        <v>4</v>
      </c>
      <c r="N25" s="57"/>
    </row>
    <row r="26" spans="1:14">
      <c r="A26" s="8">
        <v>1</v>
      </c>
      <c r="B26" s="66" t="s">
        <v>62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</row>
    <row r="27" spans="1:14">
      <c r="A27" s="7" t="s">
        <v>25</v>
      </c>
      <c r="B27" s="3" t="s">
        <v>52</v>
      </c>
      <c r="C27" s="4"/>
      <c r="D27" s="4"/>
      <c r="E27" s="5"/>
      <c r="F27" s="3"/>
      <c r="G27" s="4"/>
      <c r="H27" s="4"/>
      <c r="I27" s="4"/>
      <c r="J27" s="4"/>
      <c r="K27" s="4"/>
      <c r="L27" s="5"/>
      <c r="M27" s="3"/>
      <c r="N27" s="5"/>
    </row>
    <row r="28" spans="1:14" ht="66" customHeight="1">
      <c r="A28" s="7"/>
      <c r="B28" s="43" t="s">
        <v>61</v>
      </c>
      <c r="C28" s="44"/>
      <c r="D28" s="44"/>
      <c r="E28" s="45"/>
      <c r="F28" s="54" t="s">
        <v>26</v>
      </c>
      <c r="G28" s="55"/>
      <c r="H28" s="55"/>
      <c r="I28" s="55"/>
      <c r="J28" s="55"/>
      <c r="K28" s="55"/>
      <c r="L28" s="56"/>
      <c r="M28" s="57"/>
      <c r="N28" s="57"/>
    </row>
    <row r="29" spans="1:14" ht="48" customHeight="1">
      <c r="A29" s="23" t="s">
        <v>49</v>
      </c>
      <c r="B29" s="69" t="s">
        <v>60</v>
      </c>
      <c r="C29" s="70"/>
      <c r="D29" s="70"/>
      <c r="E29" s="71"/>
      <c r="F29" s="72" t="s">
        <v>78</v>
      </c>
      <c r="G29" s="73"/>
      <c r="H29" s="73"/>
      <c r="I29" s="73"/>
      <c r="J29" s="73"/>
      <c r="K29" s="73"/>
      <c r="L29" s="74"/>
      <c r="M29" s="75" t="s">
        <v>94</v>
      </c>
      <c r="N29" s="76"/>
    </row>
    <row r="30" spans="1:14">
      <c r="A30" s="7" t="s">
        <v>40</v>
      </c>
      <c r="B30" s="49" t="s">
        <v>53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1"/>
    </row>
    <row r="31" spans="1:14" ht="92.25" customHeight="1">
      <c r="A31" s="7"/>
      <c r="B31" s="72" t="s">
        <v>68</v>
      </c>
      <c r="C31" s="77"/>
      <c r="D31" s="77"/>
      <c r="E31" s="78"/>
      <c r="F31" s="54" t="s">
        <v>26</v>
      </c>
      <c r="G31" s="55"/>
      <c r="H31" s="55"/>
      <c r="I31" s="55"/>
      <c r="J31" s="55"/>
      <c r="K31" s="55"/>
      <c r="L31" s="56"/>
      <c r="M31" s="57"/>
      <c r="N31" s="57"/>
    </row>
    <row r="32" spans="1:14" ht="120" customHeight="1">
      <c r="A32" s="30" t="s">
        <v>51</v>
      </c>
      <c r="B32" s="72" t="s">
        <v>65</v>
      </c>
      <c r="C32" s="77"/>
      <c r="D32" s="77"/>
      <c r="E32" s="78"/>
      <c r="F32" s="72" t="s">
        <v>64</v>
      </c>
      <c r="G32" s="73"/>
      <c r="H32" s="73"/>
      <c r="I32" s="73"/>
      <c r="J32" s="73"/>
      <c r="K32" s="73"/>
      <c r="L32" s="74"/>
      <c r="M32" s="75" t="s">
        <v>91</v>
      </c>
      <c r="N32" s="76"/>
    </row>
    <row r="33" spans="1:14" ht="21.75" customHeight="1">
      <c r="A33" s="30" t="s">
        <v>50</v>
      </c>
      <c r="B33" s="61" t="s">
        <v>56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3"/>
    </row>
    <row r="34" spans="1:14" ht="35.25" customHeight="1">
      <c r="A34" s="30"/>
      <c r="B34" s="43" t="s">
        <v>76</v>
      </c>
      <c r="C34" s="44"/>
      <c r="D34" s="44"/>
      <c r="E34" s="45"/>
      <c r="F34" s="66" t="s">
        <v>26</v>
      </c>
      <c r="G34" s="67"/>
      <c r="H34" s="67"/>
      <c r="I34" s="67"/>
      <c r="J34" s="67"/>
      <c r="K34" s="67"/>
      <c r="L34" s="68"/>
      <c r="M34" s="64"/>
      <c r="N34" s="65"/>
    </row>
    <row r="35" spans="1:14" ht="61.5" customHeight="1">
      <c r="A35" s="30"/>
      <c r="B35" s="40" t="s">
        <v>83</v>
      </c>
      <c r="C35" s="41"/>
      <c r="D35" s="41"/>
      <c r="E35" s="42"/>
      <c r="F35" s="58" t="s">
        <v>77</v>
      </c>
      <c r="G35" s="59"/>
      <c r="H35" s="59"/>
      <c r="I35" s="59"/>
      <c r="J35" s="59"/>
      <c r="K35" s="59"/>
      <c r="L35" s="60"/>
      <c r="M35" s="40" t="s">
        <v>86</v>
      </c>
      <c r="N35" s="42"/>
    </row>
    <row r="36" spans="1:14">
      <c r="A36" s="7" t="s">
        <v>42</v>
      </c>
      <c r="B36" s="115" t="s">
        <v>66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</row>
    <row r="37" spans="1:14">
      <c r="A37" s="15" t="s">
        <v>35</v>
      </c>
      <c r="B37" s="49" t="s">
        <v>54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1"/>
    </row>
    <row r="38" spans="1:14" ht="33" customHeight="1">
      <c r="A38" s="7"/>
      <c r="B38" s="43" t="s">
        <v>67</v>
      </c>
      <c r="C38" s="44"/>
      <c r="D38" s="44"/>
      <c r="E38" s="45"/>
      <c r="F38" s="54" t="s">
        <v>26</v>
      </c>
      <c r="G38" s="55"/>
      <c r="H38" s="55"/>
      <c r="I38" s="55"/>
      <c r="J38" s="55"/>
      <c r="K38" s="55"/>
      <c r="L38" s="56"/>
      <c r="M38" s="57"/>
      <c r="N38" s="57"/>
    </row>
    <row r="39" spans="1:14" ht="106.5" customHeight="1">
      <c r="A39" s="16" t="s">
        <v>43</v>
      </c>
      <c r="B39" s="46" t="s">
        <v>69</v>
      </c>
      <c r="C39" s="47"/>
      <c r="D39" s="47"/>
      <c r="E39" s="48"/>
      <c r="F39" s="111" t="s">
        <v>70</v>
      </c>
      <c r="G39" s="112"/>
      <c r="H39" s="112"/>
      <c r="I39" s="112"/>
      <c r="J39" s="112"/>
      <c r="K39" s="112"/>
      <c r="L39" s="113"/>
      <c r="M39" s="111" t="s">
        <v>84</v>
      </c>
      <c r="N39" s="114"/>
    </row>
    <row r="40" spans="1:14" ht="15" customHeight="1">
      <c r="A40" s="24" t="s">
        <v>44</v>
      </c>
      <c r="B40" s="43" t="s">
        <v>72</v>
      </c>
      <c r="C40" s="44"/>
      <c r="D40" s="44"/>
      <c r="E40" s="44"/>
      <c r="F40" s="44"/>
      <c r="G40" s="44"/>
      <c r="H40" s="44"/>
      <c r="I40" s="44"/>
      <c r="J40" s="44"/>
      <c r="K40" s="44"/>
      <c r="L40" s="45"/>
      <c r="M40" s="52"/>
      <c r="N40" s="53"/>
    </row>
    <row r="41" spans="1:14" ht="20.25" customHeight="1">
      <c r="A41" s="22" t="s">
        <v>34</v>
      </c>
      <c r="B41" s="61" t="s">
        <v>55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3"/>
    </row>
    <row r="42" spans="1:14" ht="46.5" customHeight="1">
      <c r="A42" s="21"/>
      <c r="B42" s="43" t="s">
        <v>74</v>
      </c>
      <c r="C42" s="44"/>
      <c r="D42" s="44"/>
      <c r="E42" s="45"/>
      <c r="F42" s="54" t="s">
        <v>26</v>
      </c>
      <c r="G42" s="55"/>
      <c r="H42" s="55"/>
      <c r="I42" s="55"/>
      <c r="J42" s="55"/>
      <c r="K42" s="55"/>
      <c r="L42" s="56"/>
      <c r="M42" s="64"/>
      <c r="N42" s="65"/>
    </row>
    <row r="43" spans="1:14" ht="134.25" customHeight="1">
      <c r="A43" s="22" t="s">
        <v>46</v>
      </c>
      <c r="B43" s="40" t="s">
        <v>80</v>
      </c>
      <c r="C43" s="41"/>
      <c r="D43" s="41"/>
      <c r="E43" s="42"/>
      <c r="F43" s="58" t="s">
        <v>79</v>
      </c>
      <c r="G43" s="59"/>
      <c r="H43" s="59"/>
      <c r="I43" s="59"/>
      <c r="J43" s="59"/>
      <c r="K43" s="59"/>
      <c r="L43" s="60"/>
      <c r="M43" s="40" t="s">
        <v>75</v>
      </c>
      <c r="N43" s="42"/>
    </row>
    <row r="44" spans="1:14">
      <c r="A44" s="22" t="s">
        <v>110</v>
      </c>
      <c r="B44" s="61" t="s">
        <v>96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3"/>
    </row>
    <row r="45" spans="1:14" ht="32.25" customHeight="1">
      <c r="A45" s="21"/>
      <c r="B45" s="43" t="s">
        <v>76</v>
      </c>
      <c r="C45" s="44"/>
      <c r="D45" s="44"/>
      <c r="E45" s="45"/>
      <c r="F45" s="54" t="s">
        <v>26</v>
      </c>
      <c r="G45" s="55"/>
      <c r="H45" s="55"/>
      <c r="I45" s="55"/>
      <c r="J45" s="55"/>
      <c r="K45" s="55"/>
      <c r="L45" s="56"/>
      <c r="M45" s="64"/>
      <c r="N45" s="65"/>
    </row>
    <row r="46" spans="1:14" ht="131.25" customHeight="1">
      <c r="A46" s="22" t="s">
        <v>111</v>
      </c>
      <c r="B46" s="40" t="s">
        <v>81</v>
      </c>
      <c r="C46" s="41"/>
      <c r="D46" s="41"/>
      <c r="E46" s="42"/>
      <c r="F46" s="58" t="s">
        <v>82</v>
      </c>
      <c r="G46" s="59"/>
      <c r="H46" s="59"/>
      <c r="I46" s="59"/>
      <c r="J46" s="59"/>
      <c r="K46" s="59"/>
      <c r="L46" s="60"/>
      <c r="M46" s="40" t="s">
        <v>112</v>
      </c>
      <c r="N46" s="42"/>
    </row>
  </sheetData>
  <mergeCells count="84">
    <mergeCell ref="O8:U8"/>
    <mergeCell ref="H13:I13"/>
    <mergeCell ref="B42:E42"/>
    <mergeCell ref="F42:L42"/>
    <mergeCell ref="M42:N42"/>
    <mergeCell ref="M16:M17"/>
    <mergeCell ref="N16:N17"/>
    <mergeCell ref="A19:N19"/>
    <mergeCell ref="A15:N15"/>
    <mergeCell ref="A16:A17"/>
    <mergeCell ref="B16:B17"/>
    <mergeCell ref="C16:C17"/>
    <mergeCell ref="D16:E16"/>
    <mergeCell ref="F16:K16"/>
    <mergeCell ref="L16:L17"/>
    <mergeCell ref="A13:G13"/>
    <mergeCell ref="B35:E35"/>
    <mergeCell ref="F39:L39"/>
    <mergeCell ref="M39:N39"/>
    <mergeCell ref="F32:L32"/>
    <mergeCell ref="M32:N32"/>
    <mergeCell ref="B36:N36"/>
    <mergeCell ref="F35:L35"/>
    <mergeCell ref="M35:N35"/>
    <mergeCell ref="B32:E32"/>
    <mergeCell ref="B33:N33"/>
    <mergeCell ref="B34:E34"/>
    <mergeCell ref="F34:L34"/>
    <mergeCell ref="M34:N34"/>
    <mergeCell ref="B25:E25"/>
    <mergeCell ref="A10:G12"/>
    <mergeCell ref="F25:L25"/>
    <mergeCell ref="M25:N25"/>
    <mergeCell ref="H5:N5"/>
    <mergeCell ref="H6:N6"/>
    <mergeCell ref="A7:G7"/>
    <mergeCell ref="H7:N7"/>
    <mergeCell ref="H8:N8"/>
    <mergeCell ref="A5:G5"/>
    <mergeCell ref="A6:G6"/>
    <mergeCell ref="A8:G9"/>
    <mergeCell ref="A2:N2"/>
    <mergeCell ref="A1:N1"/>
    <mergeCell ref="A23:N23"/>
    <mergeCell ref="F24:L24"/>
    <mergeCell ref="M24:N24"/>
    <mergeCell ref="H9:N9"/>
    <mergeCell ref="A14:G14"/>
    <mergeCell ref="H14:N14"/>
    <mergeCell ref="A3:N3"/>
    <mergeCell ref="H10:N10"/>
    <mergeCell ref="H11:N11"/>
    <mergeCell ref="H12:N12"/>
    <mergeCell ref="B24:E24"/>
    <mergeCell ref="A4:N4"/>
    <mergeCell ref="B26:N26"/>
    <mergeCell ref="F31:L31"/>
    <mergeCell ref="M31:N31"/>
    <mergeCell ref="B28:E28"/>
    <mergeCell ref="B29:E29"/>
    <mergeCell ref="F29:L29"/>
    <mergeCell ref="M29:N29"/>
    <mergeCell ref="B30:N30"/>
    <mergeCell ref="B31:E31"/>
    <mergeCell ref="F28:L28"/>
    <mergeCell ref="M28:N28"/>
    <mergeCell ref="B46:E46"/>
    <mergeCell ref="F46:L46"/>
    <mergeCell ref="M46:N46"/>
    <mergeCell ref="B44:N44"/>
    <mergeCell ref="B45:E45"/>
    <mergeCell ref="F45:L45"/>
    <mergeCell ref="M45:N45"/>
    <mergeCell ref="B43:E43"/>
    <mergeCell ref="B38:E38"/>
    <mergeCell ref="B39:E39"/>
    <mergeCell ref="B40:L40"/>
    <mergeCell ref="B37:N37"/>
    <mergeCell ref="M40:N40"/>
    <mergeCell ref="F38:L38"/>
    <mergeCell ref="M38:N38"/>
    <mergeCell ref="B41:N41"/>
    <mergeCell ref="F43:L43"/>
    <mergeCell ref="M43:N43"/>
  </mergeCells>
  <pageMargins left="0.25" right="0.25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H17" sqref="H17"/>
    </sheetView>
  </sheetViews>
  <sheetFormatPr defaultRowHeight="15"/>
  <cols>
    <col min="8" max="8" width="9.85546875" customWidth="1"/>
  </cols>
  <sheetData>
    <row r="1" spans="1:14">
      <c r="A1" s="79" t="s">
        <v>27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>
      <c r="A2" s="137" t="s">
        <v>1</v>
      </c>
      <c r="B2" s="138" t="s">
        <v>29</v>
      </c>
      <c r="C2" s="138"/>
      <c r="D2" s="138"/>
      <c r="E2" s="138"/>
      <c r="F2" s="138"/>
      <c r="G2" s="138"/>
      <c r="H2" s="139" t="s">
        <v>28</v>
      </c>
      <c r="I2" s="139"/>
      <c r="J2" s="139"/>
      <c r="K2" s="139"/>
      <c r="L2" s="139"/>
      <c r="M2" s="139"/>
      <c r="N2" s="139"/>
    </row>
    <row r="3" spans="1:14">
      <c r="A3" s="137"/>
      <c r="B3" s="138"/>
      <c r="C3" s="138"/>
      <c r="D3" s="138"/>
      <c r="E3" s="138"/>
      <c r="F3" s="138"/>
      <c r="G3" s="138"/>
      <c r="H3" s="14" t="s">
        <v>37</v>
      </c>
      <c r="I3" s="14" t="s">
        <v>38</v>
      </c>
      <c r="J3" s="14" t="s">
        <v>39</v>
      </c>
      <c r="K3" s="14">
        <v>2028</v>
      </c>
      <c r="L3" s="14">
        <v>2029</v>
      </c>
      <c r="M3" s="14">
        <v>2030</v>
      </c>
      <c r="N3" s="14" t="s">
        <v>0</v>
      </c>
    </row>
    <row r="4" spans="1:14" ht="31.5" customHeight="1">
      <c r="A4" s="9"/>
      <c r="B4" s="128" t="s">
        <v>33</v>
      </c>
      <c r="C4" s="129"/>
      <c r="D4" s="129"/>
      <c r="E4" s="129"/>
      <c r="F4" s="129"/>
      <c r="G4" s="130"/>
      <c r="H4" s="13">
        <f>H5+H6</f>
        <v>503109</v>
      </c>
      <c r="I4" s="13">
        <f t="shared" ref="I4:M4" si="0">I5+I6</f>
        <v>488332.80000000005</v>
      </c>
      <c r="J4" s="13">
        <f t="shared" si="0"/>
        <v>489580.7</v>
      </c>
      <c r="K4" s="13">
        <f t="shared" si="0"/>
        <v>489580.7</v>
      </c>
      <c r="L4" s="13">
        <f t="shared" si="0"/>
        <v>489580.7</v>
      </c>
      <c r="M4" s="13">
        <f t="shared" si="0"/>
        <v>489580.7</v>
      </c>
      <c r="N4" s="13">
        <f>SUM(H4:M4)</f>
        <v>2949764.6</v>
      </c>
    </row>
    <row r="5" spans="1:14">
      <c r="A5" s="10"/>
      <c r="B5" s="128" t="s">
        <v>30</v>
      </c>
      <c r="C5" s="129"/>
      <c r="D5" s="129"/>
      <c r="E5" s="129"/>
      <c r="F5" s="129"/>
      <c r="G5" s="130"/>
      <c r="H5" s="13">
        <f>H11</f>
        <v>3082.5</v>
      </c>
      <c r="I5" s="13">
        <f t="shared" ref="I5:M5" si="1">I11</f>
        <v>3395.4</v>
      </c>
      <c r="J5" s="13">
        <f t="shared" si="1"/>
        <v>3411.8</v>
      </c>
      <c r="K5" s="13">
        <f t="shared" si="1"/>
        <v>3411.8</v>
      </c>
      <c r="L5" s="13">
        <f t="shared" si="1"/>
        <v>3411.8</v>
      </c>
      <c r="M5" s="13">
        <f t="shared" si="1"/>
        <v>3411.8</v>
      </c>
      <c r="N5" s="13">
        <f t="shared" ref="N5:N25" si="2">SUM(H5:M5)</f>
        <v>20125.099999999999</v>
      </c>
    </row>
    <row r="6" spans="1:14">
      <c r="A6" s="11"/>
      <c r="B6" s="128" t="s">
        <v>31</v>
      </c>
      <c r="C6" s="129"/>
      <c r="D6" s="129"/>
      <c r="E6" s="129"/>
      <c r="F6" s="129"/>
      <c r="G6" s="130"/>
      <c r="H6" s="13">
        <f>H9+H21+H25+H27+H29</f>
        <v>500026.5</v>
      </c>
      <c r="I6" s="13">
        <f t="shared" ref="I6:M6" si="3">I9+I21+I25+I27+I29</f>
        <v>484937.4</v>
      </c>
      <c r="J6" s="13">
        <f t="shared" si="3"/>
        <v>486168.9</v>
      </c>
      <c r="K6" s="13">
        <f t="shared" si="3"/>
        <v>486168.9</v>
      </c>
      <c r="L6" s="13">
        <f t="shared" si="3"/>
        <v>486168.9</v>
      </c>
      <c r="M6" s="13">
        <f t="shared" si="3"/>
        <v>486168.9</v>
      </c>
      <c r="N6" s="13">
        <f t="shared" si="2"/>
        <v>2929639.5</v>
      </c>
    </row>
    <row r="7" spans="1:14" s="34" customFormat="1">
      <c r="A7" s="12"/>
      <c r="B7" s="134" t="s">
        <v>32</v>
      </c>
      <c r="C7" s="135"/>
      <c r="D7" s="135"/>
      <c r="E7" s="135"/>
      <c r="F7" s="135"/>
      <c r="G7" s="136"/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f t="shared" si="2"/>
        <v>0</v>
      </c>
    </row>
    <row r="8" spans="1:14" ht="38.25" customHeight="1">
      <c r="A8" s="20">
        <v>1</v>
      </c>
      <c r="B8" s="131" t="s">
        <v>52</v>
      </c>
      <c r="C8" s="132"/>
      <c r="D8" s="132"/>
      <c r="E8" s="132"/>
      <c r="F8" s="132"/>
      <c r="G8" s="133"/>
      <c r="H8" s="17">
        <f>H9</f>
        <v>342287.5</v>
      </c>
      <c r="I8" s="17">
        <f t="shared" ref="I8:M8" si="4">I9</f>
        <v>328295.7</v>
      </c>
      <c r="J8" s="17">
        <f t="shared" si="4"/>
        <v>328486.7</v>
      </c>
      <c r="K8" s="17">
        <f t="shared" si="4"/>
        <v>328486.7</v>
      </c>
      <c r="L8" s="17">
        <f t="shared" si="4"/>
        <v>328486.7</v>
      </c>
      <c r="M8" s="17">
        <f t="shared" si="4"/>
        <v>328486.7</v>
      </c>
      <c r="N8" s="17">
        <f t="shared" si="2"/>
        <v>1984529.9999999998</v>
      </c>
    </row>
    <row r="9" spans="1:14">
      <c r="A9" s="20"/>
      <c r="B9" s="128" t="s">
        <v>31</v>
      </c>
      <c r="C9" s="129"/>
      <c r="D9" s="129"/>
      <c r="E9" s="129"/>
      <c r="F9" s="129"/>
      <c r="G9" s="130"/>
      <c r="H9" s="13">
        <f>141015.6+201271.9</f>
        <v>342287.5</v>
      </c>
      <c r="I9" s="13">
        <f>125262.3+203033.4</f>
        <v>328295.7</v>
      </c>
      <c r="J9" s="13">
        <f>125453.3+203033.4</f>
        <v>328486.7</v>
      </c>
      <c r="K9" s="13">
        <f t="shared" ref="K9:M9" si="5">125453.3+203033.4</f>
        <v>328486.7</v>
      </c>
      <c r="L9" s="13">
        <f t="shared" si="5"/>
        <v>328486.7</v>
      </c>
      <c r="M9" s="13">
        <f t="shared" si="5"/>
        <v>328486.7</v>
      </c>
      <c r="N9" s="13">
        <f t="shared" si="2"/>
        <v>1984529.9999999998</v>
      </c>
    </row>
    <row r="10" spans="1:14" ht="39" customHeight="1">
      <c r="A10" s="20">
        <v>2</v>
      </c>
      <c r="B10" s="131" t="s">
        <v>98</v>
      </c>
      <c r="C10" s="132"/>
      <c r="D10" s="132"/>
      <c r="E10" s="132"/>
      <c r="F10" s="132"/>
      <c r="G10" s="133"/>
      <c r="H10" s="17">
        <f>H12+H14+H16</f>
        <v>3080.6</v>
      </c>
      <c r="I10" s="17">
        <f t="shared" ref="I10:N10" si="6">I12+I14+I16</f>
        <v>3393.5</v>
      </c>
      <c r="J10" s="17">
        <f t="shared" si="6"/>
        <v>3409.9</v>
      </c>
      <c r="K10" s="17">
        <f t="shared" si="6"/>
        <v>3409.9</v>
      </c>
      <c r="L10" s="17">
        <f t="shared" si="6"/>
        <v>3409.9</v>
      </c>
      <c r="M10" s="17">
        <f t="shared" si="6"/>
        <v>3409.9</v>
      </c>
      <c r="N10" s="17">
        <f t="shared" si="6"/>
        <v>20113.699999999997</v>
      </c>
    </row>
    <row r="11" spans="1:14" ht="15" customHeight="1">
      <c r="A11" s="20"/>
      <c r="B11" s="128" t="s">
        <v>30</v>
      </c>
      <c r="C11" s="129"/>
      <c r="D11" s="129"/>
      <c r="E11" s="129"/>
      <c r="F11" s="129"/>
      <c r="G11" s="130"/>
      <c r="H11" s="13">
        <f>H13+H15+H17+H19</f>
        <v>3082.5</v>
      </c>
      <c r="I11" s="13">
        <f t="shared" ref="I11:M11" si="7">I13+I15+I17+I19</f>
        <v>3395.4</v>
      </c>
      <c r="J11" s="13">
        <f t="shared" si="7"/>
        <v>3411.8</v>
      </c>
      <c r="K11" s="13">
        <f t="shared" si="7"/>
        <v>3411.8</v>
      </c>
      <c r="L11" s="13">
        <f t="shared" si="7"/>
        <v>3411.8</v>
      </c>
      <c r="M11" s="13">
        <f t="shared" si="7"/>
        <v>3411.8</v>
      </c>
      <c r="N11" s="13">
        <f t="shared" ref="N11" si="8">N13+N15+N17</f>
        <v>20113.699999999997</v>
      </c>
    </row>
    <row r="12" spans="1:14" ht="39.75" customHeight="1">
      <c r="A12" s="18" t="s">
        <v>35</v>
      </c>
      <c r="B12" s="128" t="s">
        <v>99</v>
      </c>
      <c r="C12" s="129"/>
      <c r="D12" s="129"/>
      <c r="E12" s="129"/>
      <c r="F12" s="129"/>
      <c r="G12" s="130"/>
      <c r="H12" s="13">
        <f t="shared" ref="H12:M12" si="9">H13</f>
        <v>2346.6</v>
      </c>
      <c r="I12" s="13">
        <f t="shared" si="9"/>
        <v>2583.3000000000002</v>
      </c>
      <c r="J12" s="13">
        <f t="shared" si="9"/>
        <v>2583.3000000000002</v>
      </c>
      <c r="K12" s="13">
        <f t="shared" si="9"/>
        <v>2583.3000000000002</v>
      </c>
      <c r="L12" s="13">
        <f t="shared" si="9"/>
        <v>2583.3000000000002</v>
      </c>
      <c r="M12" s="13">
        <f t="shared" si="9"/>
        <v>2583.3000000000002</v>
      </c>
      <c r="N12" s="13">
        <f t="shared" si="2"/>
        <v>15263.099999999999</v>
      </c>
    </row>
    <row r="13" spans="1:14" ht="18" customHeight="1">
      <c r="A13" s="18"/>
      <c r="B13" s="128" t="s">
        <v>30</v>
      </c>
      <c r="C13" s="129"/>
      <c r="D13" s="129"/>
      <c r="E13" s="129"/>
      <c r="F13" s="129"/>
      <c r="G13" s="130"/>
      <c r="H13" s="13">
        <v>2346.6</v>
      </c>
      <c r="I13" s="13">
        <v>2583.3000000000002</v>
      </c>
      <c r="J13" s="13">
        <v>2583.3000000000002</v>
      </c>
      <c r="K13" s="13">
        <v>2583.3000000000002</v>
      </c>
      <c r="L13" s="13">
        <v>2583.3000000000002</v>
      </c>
      <c r="M13" s="13">
        <v>2583.3000000000002</v>
      </c>
      <c r="N13" s="13">
        <f t="shared" si="2"/>
        <v>15263.099999999999</v>
      </c>
    </row>
    <row r="14" spans="1:14" ht="30" customHeight="1">
      <c r="A14" s="18" t="s">
        <v>36</v>
      </c>
      <c r="B14" s="128" t="s">
        <v>100</v>
      </c>
      <c r="C14" s="129"/>
      <c r="D14" s="129"/>
      <c r="E14" s="129"/>
      <c r="F14" s="129"/>
      <c r="G14" s="130"/>
      <c r="H14" s="13">
        <f t="shared" ref="H14:M14" si="10">H15</f>
        <v>730.1</v>
      </c>
      <c r="I14" s="13">
        <f t="shared" si="10"/>
        <v>775</v>
      </c>
      <c r="J14" s="13">
        <f t="shared" si="10"/>
        <v>820</v>
      </c>
      <c r="K14" s="13">
        <f t="shared" si="10"/>
        <v>820</v>
      </c>
      <c r="L14" s="13">
        <f t="shared" si="10"/>
        <v>820</v>
      </c>
      <c r="M14" s="13">
        <f t="shared" si="10"/>
        <v>820</v>
      </c>
      <c r="N14" s="13">
        <f t="shared" si="2"/>
        <v>4785.1000000000004</v>
      </c>
    </row>
    <row r="15" spans="1:14" ht="17.25" customHeight="1">
      <c r="A15" s="18"/>
      <c r="B15" s="128" t="s">
        <v>30</v>
      </c>
      <c r="C15" s="129"/>
      <c r="D15" s="129"/>
      <c r="E15" s="129"/>
      <c r="F15" s="129"/>
      <c r="G15" s="130"/>
      <c r="H15" s="13">
        <v>730.1</v>
      </c>
      <c r="I15" s="13">
        <v>775</v>
      </c>
      <c r="J15" s="13">
        <v>820</v>
      </c>
      <c r="K15" s="13">
        <v>820</v>
      </c>
      <c r="L15" s="13">
        <v>820</v>
      </c>
      <c r="M15" s="13">
        <v>820</v>
      </c>
      <c r="N15" s="13">
        <f t="shared" si="2"/>
        <v>4785.1000000000004</v>
      </c>
    </row>
    <row r="16" spans="1:14" ht="45" customHeight="1">
      <c r="A16" s="18" t="s">
        <v>45</v>
      </c>
      <c r="B16" s="128" t="s">
        <v>101</v>
      </c>
      <c r="C16" s="129"/>
      <c r="D16" s="129"/>
      <c r="E16" s="129"/>
      <c r="F16" s="129"/>
      <c r="G16" s="130"/>
      <c r="H16" s="13">
        <f t="shared" ref="H16:M16" si="11">H17</f>
        <v>3.9</v>
      </c>
      <c r="I16" s="13">
        <f t="shared" si="11"/>
        <v>35.200000000000003</v>
      </c>
      <c r="J16" s="13">
        <f t="shared" si="11"/>
        <v>6.6</v>
      </c>
      <c r="K16" s="13">
        <f t="shared" si="11"/>
        <v>6.6</v>
      </c>
      <c r="L16" s="13">
        <f t="shared" si="11"/>
        <v>6.6</v>
      </c>
      <c r="M16" s="13">
        <f t="shared" si="11"/>
        <v>6.6</v>
      </c>
      <c r="N16" s="13">
        <f t="shared" si="2"/>
        <v>65.5</v>
      </c>
    </row>
    <row r="17" spans="1:14" ht="15" customHeight="1">
      <c r="A17" s="18"/>
      <c r="B17" s="128" t="s">
        <v>30</v>
      </c>
      <c r="C17" s="129"/>
      <c r="D17" s="129"/>
      <c r="E17" s="129"/>
      <c r="F17" s="129"/>
      <c r="G17" s="130"/>
      <c r="H17" s="13">
        <v>3.9</v>
      </c>
      <c r="I17" s="13">
        <v>35.200000000000003</v>
      </c>
      <c r="J17" s="13">
        <v>6.6</v>
      </c>
      <c r="K17" s="13">
        <v>6.6</v>
      </c>
      <c r="L17" s="13">
        <v>6.6</v>
      </c>
      <c r="M17" s="13">
        <v>6.6</v>
      </c>
      <c r="N17" s="13">
        <f t="shared" si="2"/>
        <v>65.5</v>
      </c>
    </row>
    <row r="18" spans="1:14" ht="40.5" customHeight="1">
      <c r="A18" s="18" t="s">
        <v>102</v>
      </c>
      <c r="B18" s="128" t="s">
        <v>103</v>
      </c>
      <c r="C18" s="129"/>
      <c r="D18" s="129"/>
      <c r="E18" s="129"/>
      <c r="F18" s="129"/>
      <c r="G18" s="130"/>
      <c r="H18" s="35">
        <f>H19</f>
        <v>1.9</v>
      </c>
      <c r="I18" s="35">
        <f t="shared" ref="I18:M18" si="12">I19</f>
        <v>1.9</v>
      </c>
      <c r="J18" s="35">
        <f t="shared" si="12"/>
        <v>1.9</v>
      </c>
      <c r="K18" s="35">
        <f t="shared" si="12"/>
        <v>1.9</v>
      </c>
      <c r="L18" s="35">
        <f t="shared" si="12"/>
        <v>1.9</v>
      </c>
      <c r="M18" s="35">
        <f t="shared" si="12"/>
        <v>1.9</v>
      </c>
      <c r="N18" s="13">
        <f t="shared" si="2"/>
        <v>11.4</v>
      </c>
    </row>
    <row r="19" spans="1:14">
      <c r="A19" s="18"/>
      <c r="B19" s="128" t="s">
        <v>30</v>
      </c>
      <c r="C19" s="129"/>
      <c r="D19" s="129"/>
      <c r="E19" s="129"/>
      <c r="F19" s="129"/>
      <c r="G19" s="130"/>
      <c r="H19" s="35">
        <v>1.9</v>
      </c>
      <c r="I19" s="35">
        <v>1.9</v>
      </c>
      <c r="J19" s="35">
        <v>1.9</v>
      </c>
      <c r="K19" s="35">
        <v>1.9</v>
      </c>
      <c r="L19" s="35">
        <v>1.9</v>
      </c>
      <c r="M19" s="35">
        <v>1.9</v>
      </c>
      <c r="N19" s="13">
        <f t="shared" si="2"/>
        <v>11.4</v>
      </c>
    </row>
    <row r="20" spans="1:14" ht="39.75" customHeight="1">
      <c r="A20" s="19">
        <v>3</v>
      </c>
      <c r="B20" s="131" t="s">
        <v>104</v>
      </c>
      <c r="C20" s="132"/>
      <c r="D20" s="132"/>
      <c r="E20" s="132"/>
      <c r="F20" s="132"/>
      <c r="G20" s="133"/>
      <c r="H20" s="17">
        <f t="shared" ref="H20:M20" si="13">H21</f>
        <v>130130.3</v>
      </c>
      <c r="I20" s="17">
        <f t="shared" si="13"/>
        <v>128805.6</v>
      </c>
      <c r="J20" s="17">
        <f t="shared" si="13"/>
        <v>128951.1</v>
      </c>
      <c r="K20" s="17">
        <f t="shared" si="13"/>
        <v>128951.1</v>
      </c>
      <c r="L20" s="17">
        <f t="shared" si="13"/>
        <v>128951.1</v>
      </c>
      <c r="M20" s="17">
        <f t="shared" si="13"/>
        <v>128951.1</v>
      </c>
      <c r="N20" s="17">
        <f t="shared" si="2"/>
        <v>774740.29999999993</v>
      </c>
    </row>
    <row r="21" spans="1:14">
      <c r="A21" s="18"/>
      <c r="B21" s="128" t="s">
        <v>31</v>
      </c>
      <c r="C21" s="129"/>
      <c r="D21" s="129"/>
      <c r="E21" s="129"/>
      <c r="F21" s="129"/>
      <c r="G21" s="130"/>
      <c r="H21" s="13">
        <f>H23</f>
        <v>130130.3</v>
      </c>
      <c r="I21" s="13">
        <f t="shared" ref="I21:M21" si="14">I23</f>
        <v>128805.6</v>
      </c>
      <c r="J21" s="13">
        <f t="shared" si="14"/>
        <v>128951.1</v>
      </c>
      <c r="K21" s="13">
        <f t="shared" si="14"/>
        <v>128951.1</v>
      </c>
      <c r="L21" s="13">
        <f t="shared" si="14"/>
        <v>128951.1</v>
      </c>
      <c r="M21" s="13">
        <f t="shared" si="14"/>
        <v>128951.1</v>
      </c>
      <c r="N21" s="13">
        <f t="shared" si="2"/>
        <v>774740.29999999993</v>
      </c>
    </row>
    <row r="22" spans="1:14" ht="39.75" customHeight="1">
      <c r="A22" s="18" t="s">
        <v>34</v>
      </c>
      <c r="B22" s="143" t="s">
        <v>105</v>
      </c>
      <c r="C22" s="144"/>
      <c r="D22" s="144"/>
      <c r="E22" s="144"/>
      <c r="F22" s="144"/>
      <c r="G22" s="145"/>
      <c r="H22" s="13">
        <f>H23</f>
        <v>130130.3</v>
      </c>
      <c r="I22" s="13">
        <f t="shared" ref="I22:M22" si="15">I23</f>
        <v>128805.6</v>
      </c>
      <c r="J22" s="13">
        <f t="shared" si="15"/>
        <v>128951.1</v>
      </c>
      <c r="K22" s="13">
        <f t="shared" si="15"/>
        <v>128951.1</v>
      </c>
      <c r="L22" s="13">
        <f t="shared" si="15"/>
        <v>128951.1</v>
      </c>
      <c r="M22" s="13">
        <f t="shared" si="15"/>
        <v>128951.1</v>
      </c>
      <c r="N22" s="13">
        <f>SUM(H22:M22)</f>
        <v>774740.29999999993</v>
      </c>
    </row>
    <row r="23" spans="1:14" ht="14.25" customHeight="1">
      <c r="A23" s="18"/>
      <c r="B23" s="128" t="s">
        <v>31</v>
      </c>
      <c r="C23" s="129"/>
      <c r="D23" s="129"/>
      <c r="E23" s="129"/>
      <c r="F23" s="129"/>
      <c r="G23" s="130"/>
      <c r="H23" s="13">
        <v>130130.3</v>
      </c>
      <c r="I23" s="13">
        <v>128805.6</v>
      </c>
      <c r="J23" s="13">
        <v>128951.1</v>
      </c>
      <c r="K23" s="13">
        <v>128951.1</v>
      </c>
      <c r="L23" s="13">
        <v>128951.1</v>
      </c>
      <c r="M23" s="13">
        <v>128951.1</v>
      </c>
      <c r="N23" s="13">
        <f>SUM(H23:M23)</f>
        <v>774740.29999999993</v>
      </c>
    </row>
    <row r="24" spans="1:14" ht="42" customHeight="1">
      <c r="A24" s="19">
        <v>4</v>
      </c>
      <c r="B24" s="131" t="s">
        <v>106</v>
      </c>
      <c r="C24" s="132"/>
      <c r="D24" s="132"/>
      <c r="E24" s="132"/>
      <c r="F24" s="132"/>
      <c r="G24" s="133"/>
      <c r="H24" s="17">
        <f>H25</f>
        <v>1421</v>
      </c>
      <c r="I24" s="17">
        <f t="shared" ref="I24:M24" si="16">I25</f>
        <v>1451</v>
      </c>
      <c r="J24" s="17">
        <f t="shared" si="16"/>
        <v>1451</v>
      </c>
      <c r="K24" s="17">
        <f t="shared" si="16"/>
        <v>1451</v>
      </c>
      <c r="L24" s="17">
        <f t="shared" si="16"/>
        <v>1451</v>
      </c>
      <c r="M24" s="17">
        <f t="shared" si="16"/>
        <v>1451</v>
      </c>
      <c r="N24" s="17">
        <f t="shared" si="2"/>
        <v>8676</v>
      </c>
    </row>
    <row r="25" spans="1:14">
      <c r="A25" s="18"/>
      <c r="B25" s="128" t="s">
        <v>31</v>
      </c>
      <c r="C25" s="129"/>
      <c r="D25" s="129"/>
      <c r="E25" s="129"/>
      <c r="F25" s="129"/>
      <c r="G25" s="130"/>
      <c r="H25" s="13">
        <v>1421</v>
      </c>
      <c r="I25" s="13">
        <v>1451</v>
      </c>
      <c r="J25" s="13">
        <v>1451</v>
      </c>
      <c r="K25" s="13">
        <v>1451</v>
      </c>
      <c r="L25" s="13">
        <v>1451</v>
      </c>
      <c r="M25" s="13">
        <v>1451</v>
      </c>
      <c r="N25" s="13">
        <f t="shared" si="2"/>
        <v>8676</v>
      </c>
    </row>
    <row r="26" spans="1:14" ht="42.75" customHeight="1">
      <c r="A26" s="19">
        <v>5</v>
      </c>
      <c r="B26" s="140" t="s">
        <v>107</v>
      </c>
      <c r="C26" s="141"/>
      <c r="D26" s="141"/>
      <c r="E26" s="141"/>
      <c r="F26" s="141"/>
      <c r="G26" s="142"/>
      <c r="H26" s="17">
        <f t="shared" ref="H26" si="17">H27</f>
        <v>0</v>
      </c>
      <c r="I26" s="17">
        <f t="shared" ref="I26" si="18">I27</f>
        <v>0</v>
      </c>
      <c r="J26" s="17">
        <f t="shared" ref="J26" si="19">J27</f>
        <v>0</v>
      </c>
      <c r="K26" s="17">
        <f t="shared" ref="K26" si="20">K27</f>
        <v>0</v>
      </c>
      <c r="L26" s="17">
        <f t="shared" ref="L26" si="21">L27</f>
        <v>0</v>
      </c>
      <c r="M26" s="17">
        <f t="shared" ref="M26" si="22">M27</f>
        <v>0</v>
      </c>
      <c r="N26" s="17">
        <f t="shared" ref="N26:N27" si="23">SUM(H26:M26)</f>
        <v>0</v>
      </c>
    </row>
    <row r="27" spans="1:14">
      <c r="A27" s="18"/>
      <c r="B27" s="128" t="s">
        <v>31</v>
      </c>
      <c r="C27" s="129"/>
      <c r="D27" s="129"/>
      <c r="E27" s="129"/>
      <c r="F27" s="129"/>
      <c r="G27" s="130"/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f t="shared" si="23"/>
        <v>0</v>
      </c>
    </row>
    <row r="28" spans="1:14" ht="27" customHeight="1">
      <c r="A28" s="19">
        <v>6</v>
      </c>
      <c r="B28" s="140" t="s">
        <v>96</v>
      </c>
      <c r="C28" s="141"/>
      <c r="D28" s="141"/>
      <c r="E28" s="141"/>
      <c r="F28" s="141"/>
      <c r="G28" s="142"/>
      <c r="H28" s="17">
        <f t="shared" ref="H28" si="24">H29</f>
        <v>26187.7</v>
      </c>
      <c r="I28" s="17">
        <f t="shared" ref="I28" si="25">I29</f>
        <v>26385.1</v>
      </c>
      <c r="J28" s="17">
        <f t="shared" ref="J28" si="26">J29</f>
        <v>27280.1</v>
      </c>
      <c r="K28" s="17">
        <f t="shared" ref="K28" si="27">K29</f>
        <v>27280.1</v>
      </c>
      <c r="L28" s="17">
        <f t="shared" ref="L28" si="28">L29</f>
        <v>27280.1</v>
      </c>
      <c r="M28" s="17">
        <f t="shared" ref="M28" si="29">M29</f>
        <v>27280.1</v>
      </c>
      <c r="N28" s="17">
        <f t="shared" ref="N28:N29" si="30">SUM(H28:M28)</f>
        <v>161693.20000000001</v>
      </c>
    </row>
    <row r="29" spans="1:14" ht="14.25" customHeight="1">
      <c r="A29" s="18"/>
      <c r="B29" s="128" t="s">
        <v>31</v>
      </c>
      <c r="C29" s="129"/>
      <c r="D29" s="129"/>
      <c r="E29" s="129"/>
      <c r="F29" s="129"/>
      <c r="G29" s="130"/>
      <c r="H29" s="13">
        <v>26187.7</v>
      </c>
      <c r="I29" s="13">
        <v>26385.1</v>
      </c>
      <c r="J29" s="13">
        <v>27280.1</v>
      </c>
      <c r="K29" s="13">
        <v>27280.1</v>
      </c>
      <c r="L29" s="13">
        <v>27280.1</v>
      </c>
      <c r="M29" s="13">
        <v>27280.1</v>
      </c>
      <c r="N29" s="13">
        <f t="shared" si="30"/>
        <v>161693.20000000001</v>
      </c>
    </row>
  </sheetData>
  <mergeCells count="30">
    <mergeCell ref="B29:G29"/>
    <mergeCell ref="B18:G18"/>
    <mergeCell ref="B19:G19"/>
    <mergeCell ref="B26:G26"/>
    <mergeCell ref="B27:G27"/>
    <mergeCell ref="B28:G28"/>
    <mergeCell ref="B24:G24"/>
    <mergeCell ref="B25:G25"/>
    <mergeCell ref="B20:G20"/>
    <mergeCell ref="B21:G21"/>
    <mergeCell ref="B22:G22"/>
    <mergeCell ref="B23:G23"/>
    <mergeCell ref="A1:N1"/>
    <mergeCell ref="A2:A3"/>
    <mergeCell ref="B2:G3"/>
    <mergeCell ref="H2:N2"/>
    <mergeCell ref="B4:G4"/>
    <mergeCell ref="B5:G5"/>
    <mergeCell ref="B6:G6"/>
    <mergeCell ref="B7:G7"/>
    <mergeCell ref="B8:G8"/>
    <mergeCell ref="B9:G9"/>
    <mergeCell ref="B17:G17"/>
    <mergeCell ref="B13:G13"/>
    <mergeCell ref="B10:G10"/>
    <mergeCell ref="B11:G11"/>
    <mergeCell ref="B12:G12"/>
    <mergeCell ref="B14:G14"/>
    <mergeCell ref="B15:G15"/>
    <mergeCell ref="B16:G16"/>
  </mergeCells>
  <pageMargins left="0.7" right="0.7" top="0.75" bottom="0.75" header="0.3" footer="0.3"/>
  <pageSetup paperSize="9" scale="6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2024-11-13T10:35:43Z</cp:lastPrinted>
  <dcterms:created xsi:type="dcterms:W3CDTF">2024-10-18T09:37:01Z</dcterms:created>
  <dcterms:modified xsi:type="dcterms:W3CDTF">2024-11-15T10:10:27Z</dcterms:modified>
</cp:coreProperties>
</file>